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<sst xmlns="http://schemas.openxmlformats.org/spreadsheetml/2006/main" count="40" uniqueCount="31">
  <si>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</si>
  <si>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</si>
  <si>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</si>
  <si>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</si>
  <si>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</si>
  <si>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</si>
  <si>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</si>
  <si>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</si>
  <si>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</si>
  <si>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</si>
  <si>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</si>
  <si>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</si>
  <si>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</si>
  <si>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</si>
  <si>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</si>
  <si>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</si>
  <si>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</si>
  <si>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</si>
  <si>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</si>
  <si>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</si>
  <si>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</si>
  <si>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</si>
  <si>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</si>
  <si>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</si>
  <si>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</si>
  <si>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</si>
  <si>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</si>
  <si>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</si>
  <si>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</si>
  <si>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</si>
  <si>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Broad Opportunities Fund
Date:                     28 Feb 2025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</si>
</sst>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1185738438.14113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1640846.4834980001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4020744.0636610002</v>
      </c>
    </row>
    <row r="15" spans="2:10" s="9" customFormat="1" ht="12" customHeight="1" x14ac:dyDescent="0.2">
      <c r="C15" s="20"/>
      <c r="D15" s="20"/>
      <c r="E15" s="10"/>
      <c r="F15" s="11" t="s">
        <v>14</v>
      </c>
      <c r="G15" s="12">
        <v>96604.195663000006</v>
      </c>
    </row>
    <row r="16" spans="2:10" s="9" customFormat="1" ht="12" x14ac:dyDescent="0.2">
      <c r="C16" s="20" t="s">
        <v>2</v>
      </c>
      <c r="D16" s="20"/>
      <c r="E16" s="25" t="s">
        <v>17</v>
      </c>
      <c r="F16" s="25"/>
      <c r="G16" s="25"/>
    </row>
    <row r="17" spans="3:7" s="9" customFormat="1" ht="12" customHeight="1" x14ac:dyDescent="0.2">
      <c r="C17" s="20"/>
      <c r="D17" s="20"/>
      <c r="E17" s="10"/>
      <c r="F17" s="11" t="s">
        <v>13</v>
      </c>
      <c r="G17" s="12">
        <v>72709121.959098995</v>
      </c>
    </row>
    <row r="18" spans="3:7" s="9" customFormat="1" ht="12" customHeight="1" x14ac:dyDescent="0.2">
      <c r="C18" s="20"/>
      <c r="D18" s="20"/>
      <c r="E18" s="10"/>
      <c r="F18" s="11" t="s">
        <v>14</v>
      </c>
      <c r="G18" s="12">
        <v>18574352.968623001</v>
      </c>
    </row>
    <row r="19" spans="3:7" s="9" customFormat="1" ht="12" customHeight="1" x14ac:dyDescent="0.2">
      <c r="C19" s="20"/>
      <c r="D19" s="20"/>
      <c r="E19" s="25" t="s">
        <v>18</v>
      </c>
      <c r="F19" s="25"/>
      <c r="G19" s="12">
        <v>12745280.224659</v>
      </c>
    </row>
    <row r="20" spans="3:7" s="9" customFormat="1" ht="12" customHeight="1" x14ac:dyDescent="0.2">
      <c r="C20" s="20"/>
      <c r="D20" s="20"/>
      <c r="E20" s="25" t="s">
        <v>8</v>
      </c>
      <c r="F20" s="25"/>
      <c r="G20" s="12">
        <v>21875.695059999998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v>69220105.829999998</v>
      </c>
    </row>
    <row r="27" spans="3:7" s="9" customFormat="1" ht="12" customHeight="1" x14ac:dyDescent="0.2">
      <c r="C27" s="20"/>
      <c r="D27" s="20"/>
      <c r="E27" s="21" t="s">
        <v>19</v>
      </c>
      <c r="F27" s="21"/>
      <c r="G27" s="12">
        <v>8949918.1756890006</v>
      </c>
    </row>
    <row r="28" spans="3:7" s="9" customFormat="1" ht="12" customHeight="1" x14ac:dyDescent="0.2">
      <c r="C28" s="20"/>
      <c r="D28" s="20"/>
      <c r="E28" s="21" t="s">
        <v>21</v>
      </c>
      <c r="F28" s="21"/>
      <c r="G28" s="12"/>
    </row>
    <row r="29" spans="3:7" s="9" customFormat="1" ht="12" customHeight="1" x14ac:dyDescent="0.2">
      <c r="C29" s="20"/>
      <c r="D29" s="20"/>
      <c r="E29" s="21" t="s">
        <v>22</v>
      </c>
      <c r="F29" s="21"/>
      <c r="G29" s="12">
        <v>229630372.410344</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768129216.13483405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v>0</v>
      </c>
    </row>
    <row r="37" spans="3:7" s="9" customFormat="1" ht="12" x14ac:dyDescent="0.2">
      <c r="C37" s="18" t="s">
        <v>2</v>
      </c>
      <c r="D37" s="19"/>
      <c r="E37" s="19"/>
      <c r="F37" s="19"/>
      <c r="G37" s="19"/>
    </row>
    <row r="38" spans="3:7" s="9" customFormat="1" ht="12" customHeight="1" x14ac:dyDescent="0.2">
      <c r="C38" s="16" t="s">
        <v>4</v>
      </c>
      <c r="D38" s="17"/>
      <c r="E38" s="17"/>
      <c r="F38" s="17"/>
      <c r="G38" s="13">
        <v>1185738438.14113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